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18195" windowHeight="11085"/>
  </bookViews>
  <sheets>
    <sheet name="2013" sheetId="1" r:id="rId1"/>
  </sheets>
  <calcPr calcId="145621"/>
</workbook>
</file>

<file path=xl/calcChain.xml><?xml version="1.0" encoding="utf-8"?>
<calcChain xmlns="http://schemas.openxmlformats.org/spreadsheetml/2006/main">
  <c r="D33" i="1" l="1"/>
  <c r="D31" i="1"/>
  <c r="C29" i="1" l="1"/>
  <c r="E22" i="1"/>
  <c r="C22" i="1"/>
  <c r="D22" i="1"/>
  <c r="E25" i="1"/>
  <c r="E26" i="1"/>
  <c r="E27" i="1"/>
  <c r="E24" i="1"/>
  <c r="E59" i="1" l="1"/>
  <c r="E67" i="1" l="1"/>
  <c r="D55" i="1"/>
  <c r="E55" i="1"/>
  <c r="C55" i="1"/>
  <c r="E29" i="1"/>
  <c r="B50" i="1" l="1"/>
  <c r="B46" i="1" s="1"/>
  <c r="C77" i="1" l="1"/>
  <c r="D77" i="1"/>
  <c r="E77" i="1"/>
  <c r="B77" i="1"/>
  <c r="E61" i="1" l="1"/>
  <c r="E62" i="1"/>
  <c r="B29" i="1" l="1"/>
  <c r="E49" i="1" l="1"/>
  <c r="E48" i="1"/>
  <c r="E34" i="1"/>
  <c r="E53" i="1" l="1"/>
  <c r="E52" i="1"/>
  <c r="D50" i="1"/>
  <c r="D46" i="1" s="1"/>
  <c r="C50" i="1"/>
  <c r="C46" i="1" s="1"/>
  <c r="E50" i="1" l="1"/>
  <c r="E46" i="1" s="1"/>
  <c r="C17" i="1"/>
  <c r="D17" i="1"/>
  <c r="C13" i="1"/>
  <c r="C6" i="1" s="1"/>
  <c r="C80" i="1" s="1"/>
  <c r="D13" i="1"/>
  <c r="E9" i="1"/>
  <c r="E10" i="1"/>
  <c r="E11" i="1"/>
  <c r="E12" i="1"/>
  <c r="E15" i="1"/>
  <c r="E16" i="1"/>
  <c r="E19" i="1"/>
  <c r="E20" i="1"/>
  <c r="E21" i="1"/>
  <c r="E28" i="1"/>
  <c r="E8" i="1"/>
  <c r="B13" i="1"/>
  <c r="B17" i="1"/>
  <c r="B22" i="1"/>
  <c r="B6" i="1" l="1"/>
  <c r="B80" i="1" s="1"/>
  <c r="D6" i="1"/>
  <c r="D80" i="1" s="1"/>
  <c r="E13" i="1"/>
  <c r="E17" i="1"/>
  <c r="E6" i="1" l="1"/>
  <c r="E80" i="1" s="1"/>
</calcChain>
</file>

<file path=xl/sharedStrings.xml><?xml version="1.0" encoding="utf-8"?>
<sst xmlns="http://schemas.openxmlformats.org/spreadsheetml/2006/main" count="83" uniqueCount="74">
  <si>
    <t>НАИМЕНОВАНИЕ</t>
  </si>
  <si>
    <t>Переведено
 распорядителям по предъявленным заявкам</t>
  </si>
  <si>
    <t>из них:</t>
  </si>
  <si>
    <t>в том числе на:</t>
  </si>
  <si>
    <t>Приложение № 2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</si>
  <si>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2013 год</t>
  </si>
  <si>
    <t xml:space="preserve">I. Субвенции, предоставляемые из бюджета Московской области бюджету города Лыткарино  на 2013 год - всего:  </t>
  </si>
  <si>
    <t>Субвенции бюджетам муниципальных образований Московской области на оплату расходов,
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области, в соответствии с Законом Московской области № 7/2005-ОЗ "О компенсации расходов на проезд к месту учебы и обратно отдельным категориям обучающихся" на 2013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</si>
  <si>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аккредитацию, в соответствии с Законом Московской области № 24/2005-ОЗ "О частичной компенсации стоимости питания отдельным категориям обучающихся в образовательных учреждениях" на 2013 год</t>
  </si>
  <si>
    <t xml:space="preserve"> 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2013 год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</si>
  <si>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</si>
  <si>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</si>
  <si>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 выплату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</si>
  <si>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 оплату труда работников бухгалтерских служб, осуществляющих работу по обеспечению выплаты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</si>
  <si>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-на оплату банковских и почтовых услуг по перечислению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</si>
  <si>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-оплату труда работников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</si>
  <si>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</si>
  <si>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</t>
  </si>
  <si>
    <t xml:space="preserve"> - оплату услуг по неограниченному широкополосному круглосуточному доступу к сети Интернет муниципальных   общеобразовательных учреждений,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</si>
  <si>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                - заработную плату и начисления на оплату труда                     </t>
  </si>
  <si>
    <t xml:space="preserve">                 - медикаменты, перевязочные средства и питание                    </t>
  </si>
  <si>
    <t xml:space="preserve">                 - содержание муниципальных учреждений здравоохранения и органов здравоохранения                 </t>
  </si>
  <si>
    <t xml:space="preserve">II. Субсидии, предоставляемые из бюджета Московской области бюджету города Лыткарино  на 2013 год - всего:  </t>
  </si>
  <si>
    <t xml:space="preserve">Субсидии бюджетам муниципальных образований Московской области на обеспечение дополнительными местами в муниципальных дошкольных образовательных учреждениях </t>
  </si>
  <si>
    <t xml:space="preserve">                      - ПИР и строительство здания дошкольного образовательного учреждения по адресу г.Лыткарино, ул. Коммунистическая, д.41</t>
  </si>
  <si>
    <t xml:space="preserve">                      - ПИР и строительство здания дошкольного образовательного учреждения по адресу г.Лыткарино, ул. Первомайская, д.5а</t>
  </si>
  <si>
    <t>Субсидии бюджетам муниципальных образований Московской области на проведение капитального ремонта, ремонта ограждений, замену оконных конструкций, выполнение противопожарных мероприятий в муниципальных общеобразовательных учреждениях  на 2013 год</t>
  </si>
  <si>
    <t xml:space="preserve"> Межбюджетные трансферты, предоставляемые из бюджета Московской области бюджету города Лыткарино на 2013 год - всего</t>
  </si>
  <si>
    <t>Утвержденный план 
на 2013 год</t>
  </si>
  <si>
    <t>Перечислено 
на счет городского бюджета в 2013 году</t>
  </si>
  <si>
    <t>НАПРАВЛЕНИЕ РАСХОДОВАНИЯ 
СРЕДСТВ СУБВЕНЦИЙ, СУБСИДИЙ И ИНЫХ МЕЖБЮДЖЕТНЫХ ТРАНСФЕРТОВ, 
ПРЕДОСТАВЛЯЕМЫХ БЮДЖЕТУ МУНИЦИПАЛЬНОГО ОБРАЗОВАНИЯ "ГОРОД ЛЫТКАРИНО" НА 2013 ГОД</t>
  </si>
  <si>
    <t>Субвенции бюджетам муниципальных образований Московской области на обеспечение в соответствии
с законодательством Российской Федерации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муниципальных общеобразовательных учреждениях в Московской области в размере, необходимом для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бюджетов), расходов на 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 на 2013 год</t>
  </si>
  <si>
    <t>Субсидии бюджетам муниципальных образований Московской области на внедрение автоматизированной системы управления бюджетным процессом Московской области в части, относящейся к этапам составления и исполнения бюджетов  городских округов и муниципальных районов Московской области</t>
  </si>
  <si>
    <t>Субвенции бюджетам муниципальных образований Московской области на выплату вознаграждения за выполнение функций классного руководителя педагогическим работникам муниципальных образовательных учреждений в Московской области, на 2013 год</t>
  </si>
  <si>
    <t>Субсидии бюджетам муниципальных образований Московской области на мероприятия по организаци отдыха детей в каникулярное время на 2013 год</t>
  </si>
  <si>
    <t>Субвенции бюджетам муниципальных образований Московской области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2013 год</t>
  </si>
  <si>
    <t>Субвенции бюджетам муниципальных образований Московской области на обеспечение жилыми помещениями отдельных категорий ветеранов, предусмотренных частью 2 статьи 1 Закона Московской области № 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детей-инвалидов", на 2013 год</t>
  </si>
  <si>
    <t>Субсидии бюджетам муниципальных образований Московской области на повышение заработной платы работников муниципальных учреждений в сферах образования, культуры, физической культуры и спорта с 1 мая 2013 года и с 1 сентября 2013 года.</t>
  </si>
  <si>
    <t>Субсидии, предоставляемые из бюджета Московской области бюджетам муниципальных образований в рамках долгосрочной целевой программы Московской области «Развитие здравоохранения Московской области на 2013-2015 годы» подраздела 4.1.2.  «Укрепление материально-технической базы учреждений здравоохранения Московской области» на проведение капитального ремонта на 2013 год</t>
  </si>
  <si>
    <t>Субсидии за счет средств Дорожного фонда Московской области бюджетам муниципальных образований Московской области на финансирование работ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на 2013 год</t>
  </si>
  <si>
    <t>Субвенции бюджетам муниципальных образований Московской области на организацию оказания медицинской помощи 
на территории муниципального образования на 2013 год</t>
  </si>
  <si>
    <t>Субсидии бюджетам муниципальных образований Московской области на внедрение современных  образовательных технологий на 2013 год</t>
  </si>
  <si>
    <t xml:space="preserve"> Субвенции бюджетам муниципальных районов и городских округов Московской области   на обеспечение переданных 
государственных полномочий в сфере образования и организации деятельности комиссий по делам несовершеннолетних и защите их прав городов и районов на 2013 год</t>
  </si>
  <si>
    <t>Субвенции бюджетам муниципальных районов и городских округов Московской области  на обеспечение переданных 
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2013 год</t>
  </si>
  <si>
    <t>Субвенции бюджетам муниципальных образований Московской области на выплату компенсации  части родительской платы 
за содержание ребенка (присмотр и уход за ребенком)  в государственных и муниципальных образовательных учреждениях и иных 
образовательных  организациях в Московской области, реализующих основную общеобразовательную программу  дошкольного образования, на 2013 год</t>
  </si>
  <si>
    <t xml:space="preserve">На софинансирование объектов капитального строительства государственной  (муниципальной) собственности </t>
  </si>
  <si>
    <t>Субсидии бюджетам муниципальных образований Московской области на закупку технологического оборудования для столовых и мебели для залов питания общеобразовательных учреждений муниципальных образований - победителей областного конкурсного отбора муниципальных проектов совершенствования организации питания обучающихся в 2013 году за счет средств бюджета Московской области</t>
  </si>
  <si>
    <t>Субсидии бюджетам муниципальных образований Московской области на закупку учебного  оборудования и мебели для муниципальных общеобразовательных учреждений - победителей областного конкурса муниципальных общеобразовательных учреждений, разрабатывающих- и внедряющих инновационые проекты в 2013 году за счет средств бюджета Московской области</t>
  </si>
  <si>
    <t>Субсидии, предоставляемые из бюджета Московской области бюджетам муниципальных образований в рамках подпрограммы "Модернизация здравоохранения Московской области на 2011-2013 годы" долгосрочной целевой программы Московской области «Предупреждение и борьба с заболеваниями социального характера в Московской области на 2009-2013 годы"  - на проведение капитального ремонта в учреждениях здравоохранения Московской области за счет средств Федерального фонда обязательного медицинского страхования</t>
  </si>
  <si>
    <t>Субсидии, предоставляемые из бюджета Московской области бюджетам муниципальных образований в рамках долгосрочной 
целевой программы Московской области «Развитие здравоохранения Московской области на 2013-2015 годы»на  реализацию  
подраздела 4.2.  "Оснащение   оборудованием"  раздела  4  «Укрепление материально-технической базы учреждений здравоохранения Московской области», на 2013 год</t>
  </si>
  <si>
    <t>III.Иные межбюджетные трансферты, предоставляемые из бюджета Московской области бюджету города Лыткарино на 2013 год-всего</t>
  </si>
  <si>
    <t>Иные межбюджетные трансферты, предоставляемые из бюджета Московской области бюджетам муниципальных образований Московской области на финансирование мероприятий по проведению капитального ремонта, благоустройства территорий и созданию спортивного ядра в муниципальных общеобразовательных учреждениях, на 2013 год</t>
  </si>
  <si>
    <t xml:space="preserve">Субвенции бюджетам муниципальных образований Московской области на модернизацию региональных систем общего образования, на 2013 год </t>
  </si>
  <si>
    <t xml:space="preserve"> - на приобретение учебного оборудования для ресурсных центров – общеобразовательных учреждений в Московской области для введения федеральных государственных образовательных стандартов основного общего образования  в 5-х классах  </t>
  </si>
  <si>
    <t xml:space="preserve"> - на приобретение оборудования для проведения итоговой (государственной) аттестации обучающихся </t>
  </si>
  <si>
    <t xml:space="preserve">Субвенции бюджетам муниципальных образований Московской области на реализацию государственных полномочий по обеспечению граждан жилыми помещениямив соответствии с Федеральным законом от 08.12.2010 №342-ФЗ "О внесении изменений в Федеральный закон "О статусе военнослужащих" и об обеспечении жилыми помещениями некоторых категорий граждан" из бюджета Московской области за счет средств, поступающих из федерального бюджета </t>
  </si>
  <si>
    <t>на оснащение стационарных пунктов проведения единого государственного экзамена оборудованием видеопротоколирования и видеотрансляции</t>
  </si>
  <si>
    <t xml:space="preserve">    на оснащение стационарных пунктов проведения единого государственного экзамена оборудованием для выявления фактов использования устройств сотовой связи </t>
  </si>
  <si>
    <t xml:space="preserve"> на оснащение стационарных пунктов проведения единого государственного экзамена оборудованием для подавления систем мобильной передачи данных</t>
  </si>
  <si>
    <t>- ПИР и строительство здания дошкольного образовательного учреждения по адресу г.Лыткарино, ул. Спортивная, д.3а</t>
  </si>
  <si>
    <t xml:space="preserve">Субсидии бюджетам муниципальных образований Московской области на закупку  оборудования для общеобразовательных учреждений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2013 году за счет средств бюджета Московской области </t>
  </si>
  <si>
    <t xml:space="preserve">Субсидии предоставляемые из бюджета Московской области бюджетам муниципальных образований Московской области на капитальные вложения в проектирование и строительство объектов физкультурно-оздоровительных комплексов </t>
  </si>
  <si>
    <t xml:space="preserve">Субсидии из бюджета Московской области бюджетам муниципальных образований Московской области на реализацию подпрограммы "Улучшение жилищных условий семей, имеющих семь и более детей" долгосрочной целевой программы Московской области "Жилище" на 2013-2015 годы" на 2013 год </t>
  </si>
  <si>
    <t xml:space="preserve">Субсидии из бюджета Московской области бюджетам муниципальных образований Московской области на проведение мероприятий по подготовке объектов теплоснабжения муниципальных образований Московской области к осенне-зимнему периоду 2013/2014 года </t>
  </si>
  <si>
    <t xml:space="preserve">Субсидии из бюджета Московской области бюджетам муниципальных образований Московской области на капитальные вложения в объекты общественной инфраструктуры </t>
  </si>
  <si>
    <t>Субсидия из федерального бюджета бюджету Московской области на софинансирование мероприятий по приобретению оборудования для быстровозводимых физкультурно-оздоровительных комплексов, включая металлоконструкции и металлоизделия</t>
  </si>
  <si>
    <t>Субсидии  бюджетам  муниципальных  образований  Московской  области  на  модернизацию  региональных  систем  дошкольного  образования - строительство  объектов  дошкольного  образования  за  счет  средств  федерального  бюджета</t>
  </si>
  <si>
    <t xml:space="preserve"> - ПИР и строительство здания дошкольного образовательного учреждения по адресу г.Лыткарино, ул. Коммунистическая, д.41</t>
  </si>
  <si>
    <t xml:space="preserve"> - ПИР и строительство здания дошкольного образовательного учреждения по адресу г.Лыткарино, ул. Первомайская, д.5а</t>
  </si>
  <si>
    <t>Субвенции бюджетам муниципальных образований Московской области на обеспечение полноценным питанием беременных 
женщин, кормящих матерей, а также детей в возрасте до трех лет в соответствии с Законом Московской области № 26/2006-ОЗ "О порядке обеспечения полноценным питанием беременных женщин, кормящих матерей, а также детей в возрасте до трех лет в Московской области" на 2013 год</t>
  </si>
  <si>
    <t>к отчету об исполнении бюджета города Лыткарино на 01.11.2013</t>
  </si>
  <si>
    <t>Остаток 
на счете городского бюджета на 01.11.2013</t>
  </si>
  <si>
    <t>Субсидии из бюджета  Московской области бюджетам муниципальных образований Московской области на реализацию подпрограммы "Обеспечение жильем молодых семей"  долгосрочной целевой программы Московской области "Жилище" на 2013-2015 годы"</t>
  </si>
  <si>
    <t>Субсидия из федерального бюджета бюджету Московской области на реализацию подпрограммы "Обеспечение жильем молодых семей" федеральной целевой программы "Жилище" на 2011-2015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</si>
</sst>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5"/>
      <name val="Times New Roman"/>
      <family val="1"/>
      <charset val="204"/>
    </font>
    <font>
      <i/>
      <sz val="12"/>
      <name val="Arial Cyr"/>
      <charset val="204"/>
    </font>
    <font>
      <i/>
      <sz val="14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Arial Cyr"/>
      <charset val="204"/>
    </font>
    <font>
      <i/>
      <sz val="16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Border="1"/>
    <xf numFmtId="0" fontId="4" fillId="0" borderId="0" xfId="0" applyFont="1" applyBorder="1" applyAlignment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/>
    <xf numFmtId="0" fontId="4" fillId="0" borderId="0" xfId="0" applyFont="1" applyBorder="1" applyAlignment="1">
      <alignment horizontal="left" vertical="center" wrapText="1" indent="4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Border="1" applyAlignment="1">
      <alignment horizontal="left" vertical="center" indent="10"/>
    </xf>
    <xf numFmtId="0" fontId="4" fillId="0" borderId="0" xfId="0" applyFont="1" applyBorder="1" applyAlignment="1">
      <alignment wrapText="1"/>
    </xf>
    <xf numFmtId="2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0" fontId="10" fillId="0" borderId="0" xfId="0" applyNumberFormat="1" applyFont="1" applyBorder="1" applyAlignment="1">
      <alignment vertical="center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1" fillId="0" borderId="0" xfId="0" applyFont="1" applyBorder="1" applyAlignment="1"/>
    <xf numFmtId="0" fontId="11" fillId="0" borderId="0" xfId="0" applyFont="1" applyFill="1" applyBorder="1" applyAlignment="1"/>
    <xf numFmtId="0" fontId="15" fillId="0" borderId="0" xfId="0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indent="4"/>
    </xf>
    <xf numFmtId="0" fontId="5" fillId="0" borderId="0" xfId="0" applyFont="1" applyFill="1" applyBorder="1" applyAlignment="1">
      <alignment horizontal="left" indent="10"/>
    </xf>
    <xf numFmtId="164" fontId="13" fillId="2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indent="4"/>
    </xf>
    <xf numFmtId="164" fontId="13" fillId="2" borderId="6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right" vertical="center" wrapText="1"/>
    </xf>
    <xf numFmtId="164" fontId="12" fillId="0" borderId="8" xfId="0" applyNumberFormat="1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/>
    <xf numFmtId="164" fontId="12" fillId="0" borderId="8" xfId="0" applyNumberFormat="1" applyFont="1" applyBorder="1" applyAlignment="1"/>
    <xf numFmtId="164" fontId="16" fillId="0" borderId="8" xfId="0" applyNumberFormat="1" applyFont="1" applyFill="1" applyBorder="1" applyAlignment="1">
      <alignment horizontal="center" vertical="center"/>
    </xf>
    <xf numFmtId="164" fontId="16" fillId="0" borderId="8" xfId="0" applyNumberFormat="1" applyFont="1" applyFill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164" fontId="16" fillId="0" borderId="8" xfId="0" applyNumberFormat="1" applyFont="1" applyBorder="1" applyAlignment="1">
      <alignment horizontal="center" vertical="center"/>
    </xf>
    <xf numFmtId="164" fontId="13" fillId="3" borderId="8" xfId="0" applyNumberFormat="1" applyFont="1" applyFill="1" applyBorder="1" applyAlignment="1">
      <alignment horizontal="center" vertical="center"/>
    </xf>
    <xf numFmtId="164" fontId="12" fillId="3" borderId="8" xfId="0" applyNumberFormat="1" applyFont="1" applyFill="1" applyBorder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/>
    </xf>
    <xf numFmtId="164" fontId="13" fillId="0" borderId="8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164" fontId="16" fillId="0" borderId="9" xfId="0" applyNumberFormat="1" applyFont="1" applyFill="1" applyBorder="1" applyAlignment="1">
      <alignment horizontal="center" vertical="center"/>
    </xf>
    <xf numFmtId="164" fontId="16" fillId="0" borderId="9" xfId="0" applyNumberFormat="1" applyFont="1" applyBorder="1" applyAlignment="1">
      <alignment horizontal="center" vertical="center"/>
    </xf>
    <xf numFmtId="164" fontId="13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/>
    <xf numFmtId="164" fontId="16" fillId="3" borderId="9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 indent="3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64" fontId="12" fillId="0" borderId="10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64" fontId="13" fillId="0" borderId="12" xfId="0" applyNumberFormat="1" applyFont="1" applyFill="1" applyBorder="1" applyAlignment="1">
      <alignment horizontal="center" vertical="center"/>
    </xf>
    <xf numFmtId="164" fontId="16" fillId="0" borderId="1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17" fillId="0" borderId="10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/>
    <xf numFmtId="164" fontId="13" fillId="0" borderId="11" xfId="0" applyNumberFormat="1" applyFont="1" applyBorder="1" applyAlignment="1"/>
    <xf numFmtId="0" fontId="14" fillId="2" borderId="1" xfId="0" applyFont="1" applyFill="1" applyBorder="1" applyAlignment="1">
      <alignment horizontal="left" vertical="center" wrapText="1" indent="4"/>
    </xf>
    <xf numFmtId="164" fontId="13" fillId="2" borderId="14" xfId="0" applyNumberFormat="1" applyFont="1" applyFill="1" applyBorder="1" applyAlignment="1">
      <alignment horizontal="center" vertical="center"/>
    </xf>
    <xf numFmtId="164" fontId="13" fillId="2" borderId="15" xfId="0" applyNumberFormat="1" applyFont="1" applyFill="1" applyBorder="1" applyAlignment="1">
      <alignment horizontal="center" vertical="center"/>
    </xf>
    <xf numFmtId="164" fontId="13" fillId="2" borderId="16" xfId="0" applyNumberFormat="1" applyFont="1" applyFill="1" applyBorder="1" applyAlignment="1">
      <alignment horizontal="center" vertical="center"/>
    </xf>
    <xf numFmtId="164" fontId="13" fillId="0" borderId="13" xfId="0" applyNumberFormat="1" applyFont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vertical="center" wrapText="1"/>
    </xf>
    <xf numFmtId="0" fontId="3" fillId="0" borderId="4" xfId="0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164" fontId="13" fillId="0" borderId="18" xfId="0" applyNumberFormat="1" applyFont="1" applyFill="1" applyBorder="1" applyAlignment="1">
      <alignment horizontal="center" vertical="center"/>
    </xf>
    <xf numFmtId="164" fontId="13" fillId="0" borderId="19" xfId="0" applyNumberFormat="1" applyFont="1" applyBorder="1" applyAlignment="1">
      <alignment horizontal="center" vertical="center" wrapText="1"/>
    </xf>
    <xf numFmtId="164" fontId="13" fillId="0" borderId="20" xfId="0" applyNumberFormat="1" applyFont="1" applyBorder="1" applyAlignment="1">
      <alignment horizontal="center" vertical="center" wrapText="1"/>
    </xf>
    <xf numFmtId="164" fontId="13" fillId="0" borderId="21" xfId="0" applyNumberFormat="1" applyFont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31"/>
  <sheetViews>
    <sheetView tabSelected="1" view="pageBreakPreview" topLeftCell="A7" zoomScale="62" zoomScaleNormal="68" zoomScaleSheetLayoutView="62" workbookViewId="0">
      <selection activeCell="G35" sqref="G35"/>
    </sheetView>
  </sheetViews>
  <sheetFormatPr defaultRowHeight="12.75" x14ac:dyDescent="0.2"/>
  <cols>
    <col min="1" max="1" width="167.5703125" customWidth="1"/>
    <col min="2" max="2" width="19.85546875" customWidth="1"/>
    <col min="3" max="3" width="22.140625" customWidth="1"/>
    <col min="4" max="4" width="23.28515625" customWidth="1"/>
    <col min="5" max="5" width="23.5703125" customWidth="1"/>
    <col min="8" max="8" width="10" bestFit="1" customWidth="1"/>
  </cols>
  <sheetData>
    <row r="1" spans="1:42" ht="15.75" x14ac:dyDescent="0.25">
      <c r="C1" s="3" t="s">
        <v>4</v>
      </c>
      <c r="D1" s="2"/>
      <c r="E1" s="2"/>
    </row>
    <row r="2" spans="1:42" x14ac:dyDescent="0.2">
      <c r="C2" s="2" t="s">
        <v>70</v>
      </c>
      <c r="D2" s="2"/>
      <c r="E2" s="2"/>
    </row>
    <row r="3" spans="1:42" ht="48.75" customHeight="1" x14ac:dyDescent="0.25">
      <c r="A3" s="120" t="s">
        <v>30</v>
      </c>
      <c r="B3" s="121"/>
      <c r="C3" s="121"/>
      <c r="D3" s="121"/>
      <c r="E3" s="121"/>
    </row>
    <row r="4" spans="1:42" ht="13.5" thickBot="1" x14ac:dyDescent="0.25"/>
    <row r="5" spans="1:42" ht="123.75" customHeight="1" thickBot="1" x14ac:dyDescent="0.25">
      <c r="A5" s="75" t="s">
        <v>0</v>
      </c>
      <c r="B5" s="65" t="s">
        <v>28</v>
      </c>
      <c r="C5" s="5" t="s">
        <v>29</v>
      </c>
      <c r="D5" s="4" t="s">
        <v>1</v>
      </c>
      <c r="E5" s="48" t="s">
        <v>71</v>
      </c>
    </row>
    <row r="6" spans="1:42" ht="56.25" customHeight="1" thickBot="1" x14ac:dyDescent="0.25">
      <c r="A6" s="87" t="s">
        <v>6</v>
      </c>
      <c r="B6" s="46">
        <f>B8+B9+B10+B11+B12+B13+B17+B22+B28+B29+B34+B35+B36+B37+B45</f>
        <v>344304.2</v>
      </c>
      <c r="C6" s="49">
        <f>C8+C9+C10+C11+C12+C13+C17+C22+C28+C29+C34+C35+C36+C45+C37</f>
        <v>257957.19999999998</v>
      </c>
      <c r="D6" s="41">
        <f t="shared" ref="D6:E6" si="0">D8+D9+D10+D11+D12+D13+D17+D22+D28+D29+D34+D35+D36</f>
        <v>229231.3</v>
      </c>
      <c r="E6" s="46">
        <f t="shared" si="0"/>
        <v>28225.900000000005</v>
      </c>
    </row>
    <row r="7" spans="1:42" ht="20.25" x14ac:dyDescent="0.25">
      <c r="A7" s="84" t="s">
        <v>2</v>
      </c>
      <c r="B7" s="85"/>
      <c r="C7" s="86"/>
      <c r="D7" s="86"/>
      <c r="E7" s="86"/>
    </row>
    <row r="8" spans="1:42" ht="81" customHeight="1" x14ac:dyDescent="0.2">
      <c r="A8" s="102" t="s">
        <v>5</v>
      </c>
      <c r="B8" s="67">
        <v>3770</v>
      </c>
      <c r="C8" s="53">
        <v>2827.5</v>
      </c>
      <c r="D8" s="52">
        <v>2056.3000000000002</v>
      </c>
      <c r="E8" s="52">
        <f>C8-D8</f>
        <v>771.19999999999982</v>
      </c>
    </row>
    <row r="9" spans="1:42" ht="63" customHeight="1" x14ac:dyDescent="0.3">
      <c r="A9" s="103" t="s">
        <v>42</v>
      </c>
      <c r="B9" s="67">
        <v>1759</v>
      </c>
      <c r="C9" s="53">
        <v>1465</v>
      </c>
      <c r="D9" s="52">
        <v>1242.5999999999999</v>
      </c>
      <c r="E9" s="52">
        <f t="shared" ref="E9:E28" si="1">C9-D9</f>
        <v>222.40000000000009</v>
      </c>
    </row>
    <row r="10" spans="1:42" ht="87.75" customHeight="1" x14ac:dyDescent="0.2">
      <c r="A10" s="102" t="s">
        <v>43</v>
      </c>
      <c r="B10" s="68">
        <v>1917</v>
      </c>
      <c r="C10" s="53">
        <v>1520</v>
      </c>
      <c r="D10" s="52">
        <v>830.1</v>
      </c>
      <c r="E10" s="52">
        <f t="shared" si="1"/>
        <v>689.9</v>
      </c>
    </row>
    <row r="11" spans="1:42" ht="95.25" customHeight="1" x14ac:dyDescent="0.2">
      <c r="A11" s="104" t="s">
        <v>7</v>
      </c>
      <c r="B11" s="68">
        <v>177</v>
      </c>
      <c r="C11" s="53">
        <v>33.9</v>
      </c>
      <c r="D11" s="52">
        <v>33.9</v>
      </c>
      <c r="E11" s="52">
        <f t="shared" si="1"/>
        <v>0</v>
      </c>
    </row>
    <row r="12" spans="1:42" ht="128.25" customHeight="1" x14ac:dyDescent="0.2">
      <c r="A12" s="102" t="s">
        <v>8</v>
      </c>
      <c r="B12" s="68">
        <v>10649</v>
      </c>
      <c r="C12" s="53">
        <v>7134.8</v>
      </c>
      <c r="D12" s="52">
        <v>6237.7</v>
      </c>
      <c r="E12" s="52">
        <f t="shared" si="1"/>
        <v>897.10000000000036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72" customHeight="1" x14ac:dyDescent="0.2">
      <c r="A13" s="102" t="s">
        <v>9</v>
      </c>
      <c r="B13" s="67">
        <f>B15+B16</f>
        <v>23335</v>
      </c>
      <c r="C13" s="53">
        <f t="shared" ref="C13:E13" si="2">C15+C16</f>
        <v>15792.2</v>
      </c>
      <c r="D13" s="52">
        <f t="shared" si="2"/>
        <v>15723.2</v>
      </c>
      <c r="E13" s="52">
        <f t="shared" si="2"/>
        <v>69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21.75" customHeight="1" x14ac:dyDescent="0.3">
      <c r="A14" s="76" t="s">
        <v>3</v>
      </c>
      <c r="B14" s="66"/>
      <c r="C14" s="54"/>
      <c r="D14" s="55"/>
      <c r="E14" s="5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20.25" x14ac:dyDescent="0.3">
      <c r="A15" s="77" t="s">
        <v>10</v>
      </c>
      <c r="B15" s="69">
        <v>19872</v>
      </c>
      <c r="C15" s="57">
        <v>13578.6</v>
      </c>
      <c r="D15" s="58">
        <v>13578.6</v>
      </c>
      <c r="E15" s="59">
        <f t="shared" si="1"/>
        <v>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20.25" x14ac:dyDescent="0.3">
      <c r="A16" s="77" t="s">
        <v>11</v>
      </c>
      <c r="B16" s="70">
        <v>3463</v>
      </c>
      <c r="C16" s="57">
        <v>2213.6</v>
      </c>
      <c r="D16" s="58">
        <v>2144.6</v>
      </c>
      <c r="E16" s="59">
        <f t="shared" si="1"/>
        <v>69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97.5" customHeight="1" x14ac:dyDescent="0.25">
      <c r="A17" s="102" t="s">
        <v>44</v>
      </c>
      <c r="B17" s="67">
        <f>B19+B20+B21</f>
        <v>20504</v>
      </c>
      <c r="C17" s="53">
        <f t="shared" ref="C17:E17" si="3">C19+C20+C21</f>
        <v>13171.099999999999</v>
      </c>
      <c r="D17" s="52">
        <f t="shared" si="3"/>
        <v>8051.5999999999995</v>
      </c>
      <c r="E17" s="52">
        <f t="shared" si="3"/>
        <v>5119.5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1" customHeight="1" x14ac:dyDescent="0.3">
      <c r="A18" s="76" t="s">
        <v>3</v>
      </c>
      <c r="B18" s="66"/>
      <c r="C18" s="54"/>
      <c r="D18" s="55"/>
      <c r="E18" s="51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78.75" customHeight="1" x14ac:dyDescent="0.25">
      <c r="A19" s="78" t="s">
        <v>12</v>
      </c>
      <c r="B19" s="70">
        <v>19557</v>
      </c>
      <c r="C19" s="56">
        <v>12685.9</v>
      </c>
      <c r="D19" s="59">
        <v>7676.2</v>
      </c>
      <c r="E19" s="59">
        <f t="shared" si="1"/>
        <v>5009.7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90" customHeight="1" x14ac:dyDescent="0.25">
      <c r="A20" s="78" t="s">
        <v>13</v>
      </c>
      <c r="B20" s="70">
        <v>556</v>
      </c>
      <c r="C20" s="56">
        <v>407.8</v>
      </c>
      <c r="D20" s="59">
        <v>334.5</v>
      </c>
      <c r="E20" s="59">
        <f t="shared" si="1"/>
        <v>73.300000000000011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102" customHeight="1" x14ac:dyDescent="0.25">
      <c r="A21" s="78" t="s">
        <v>14</v>
      </c>
      <c r="B21" s="70">
        <v>391</v>
      </c>
      <c r="C21" s="56">
        <v>77.400000000000006</v>
      </c>
      <c r="D21" s="59">
        <v>40.9</v>
      </c>
      <c r="E21" s="59">
        <f t="shared" si="1"/>
        <v>36.500000000000007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3.25" customHeight="1" x14ac:dyDescent="0.2">
      <c r="A22" s="104" t="s">
        <v>31</v>
      </c>
      <c r="B22" s="68">
        <f>B24+B25+B26+B27</f>
        <v>225995</v>
      </c>
      <c r="C22" s="53">
        <f>C24+C25+C26+C27</f>
        <v>191216</v>
      </c>
      <c r="D22" s="53">
        <f>D24+D25+D26+D27</f>
        <v>171314.4</v>
      </c>
      <c r="E22" s="53">
        <f>C22-D22</f>
        <v>19901.600000000006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7" customHeight="1" x14ac:dyDescent="0.3">
      <c r="A23" s="79" t="s">
        <v>3</v>
      </c>
      <c r="B23" s="72"/>
      <c r="C23" s="61"/>
      <c r="D23" s="61"/>
      <c r="E23" s="6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31.5" customHeight="1" x14ac:dyDescent="0.2">
      <c r="A24" s="80" t="s">
        <v>15</v>
      </c>
      <c r="B24" s="73">
        <v>218313</v>
      </c>
      <c r="C24" s="62">
        <v>183694</v>
      </c>
      <c r="D24" s="62">
        <v>163792.4</v>
      </c>
      <c r="E24" s="62">
        <f>C24-D24</f>
        <v>19901.600000000006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45" customHeight="1" x14ac:dyDescent="0.2">
      <c r="A25" s="80" t="s">
        <v>16</v>
      </c>
      <c r="B25" s="73">
        <v>7219</v>
      </c>
      <c r="C25" s="62">
        <v>7219</v>
      </c>
      <c r="D25" s="62">
        <v>7219</v>
      </c>
      <c r="E25" s="62">
        <f t="shared" ref="E25:E27" si="4">C25-D25</f>
        <v>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54.75" customHeight="1" x14ac:dyDescent="0.2">
      <c r="A26" s="80" t="s">
        <v>17</v>
      </c>
      <c r="B26" s="73">
        <v>359</v>
      </c>
      <c r="C26" s="62">
        <v>303</v>
      </c>
      <c r="D26" s="62">
        <v>303</v>
      </c>
      <c r="E26" s="62">
        <f t="shared" si="4"/>
        <v>0</v>
      </c>
      <c r="F26" s="19"/>
      <c r="G26" s="1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42" ht="95.25" customHeight="1" x14ac:dyDescent="0.2">
      <c r="A27" s="80" t="s">
        <v>18</v>
      </c>
      <c r="B27" s="73">
        <v>104</v>
      </c>
      <c r="C27" s="62">
        <v>0</v>
      </c>
      <c r="D27" s="62">
        <v>0</v>
      </c>
      <c r="E27" s="62">
        <f t="shared" si="4"/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42" ht="103.5" customHeight="1" x14ac:dyDescent="0.25">
      <c r="A28" s="102" t="s">
        <v>69</v>
      </c>
      <c r="B28" s="71">
        <v>8200</v>
      </c>
      <c r="C28" s="60">
        <v>4973.8999999999996</v>
      </c>
      <c r="D28" s="60">
        <v>4973.8999999999996</v>
      </c>
      <c r="E28" s="60">
        <f t="shared" si="1"/>
        <v>0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1"/>
      <c r="AD28" s="1"/>
      <c r="AE28" s="1"/>
    </row>
    <row r="29" spans="1:42" ht="52.5" customHeight="1" x14ac:dyDescent="0.2">
      <c r="A29" s="105" t="s">
        <v>40</v>
      </c>
      <c r="B29" s="68">
        <f>B31+B32+B33</f>
        <v>21282</v>
      </c>
      <c r="C29" s="53">
        <f>C31+C32+C33</f>
        <v>17288.8</v>
      </c>
      <c r="D29" s="53">
        <v>16831.099999999999</v>
      </c>
      <c r="E29" s="53">
        <f>C29-D29</f>
        <v>457.70000000000073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1"/>
      <c r="AD29" s="1"/>
      <c r="AE29" s="1"/>
    </row>
    <row r="30" spans="1:42" ht="24" customHeight="1" x14ac:dyDescent="0.25">
      <c r="A30" s="106" t="s">
        <v>3</v>
      </c>
      <c r="B30" s="69"/>
      <c r="C30" s="56"/>
      <c r="D30" s="56"/>
      <c r="E30" s="5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1"/>
      <c r="AD30" s="1"/>
      <c r="AE30" s="1"/>
    </row>
    <row r="31" spans="1:42" ht="39.75" customHeight="1" x14ac:dyDescent="0.2">
      <c r="A31" s="107" t="s">
        <v>19</v>
      </c>
      <c r="B31" s="69">
        <v>14934</v>
      </c>
      <c r="C31" s="56">
        <v>12542.3</v>
      </c>
      <c r="D31" s="56">
        <f>C31-E31</f>
        <v>12465</v>
      </c>
      <c r="E31" s="56">
        <v>77.3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1"/>
      <c r="AD31" s="1"/>
      <c r="AE31" s="1"/>
    </row>
    <row r="32" spans="1:42" ht="33.75" customHeight="1" x14ac:dyDescent="0.2">
      <c r="A32" s="107" t="s">
        <v>20</v>
      </c>
      <c r="B32" s="69">
        <v>2500</v>
      </c>
      <c r="C32" s="56">
        <v>2034.6</v>
      </c>
      <c r="D32" s="56">
        <v>2034.6</v>
      </c>
      <c r="E32" s="56">
        <v>0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1"/>
      <c r="AD32" s="1"/>
      <c r="AE32" s="1"/>
    </row>
    <row r="33" spans="1:31" ht="40.5" customHeight="1" x14ac:dyDescent="0.2">
      <c r="A33" s="107" t="s">
        <v>21</v>
      </c>
      <c r="B33" s="69">
        <v>3848</v>
      </c>
      <c r="C33" s="56">
        <v>2711.9</v>
      </c>
      <c r="D33" s="56">
        <f>C33-E33</f>
        <v>2331.5</v>
      </c>
      <c r="E33" s="56">
        <v>380.4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1"/>
      <c r="AD33" s="1"/>
      <c r="AE33" s="1"/>
    </row>
    <row r="34" spans="1:31" ht="63.75" customHeight="1" x14ac:dyDescent="0.2">
      <c r="A34" s="108" t="s">
        <v>33</v>
      </c>
      <c r="B34" s="68">
        <v>2711</v>
      </c>
      <c r="C34" s="53">
        <v>2034</v>
      </c>
      <c r="D34" s="53">
        <v>1936.5</v>
      </c>
      <c r="E34" s="53">
        <f>C34-D34</f>
        <v>97.5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1"/>
      <c r="AD34" s="1"/>
      <c r="AE34" s="1"/>
    </row>
    <row r="35" spans="1:31" ht="78.75" customHeight="1" x14ac:dyDescent="0.2">
      <c r="A35" s="108" t="s">
        <v>35</v>
      </c>
      <c r="B35" s="68">
        <v>14540</v>
      </c>
      <c r="C35" s="56">
        <v>0</v>
      </c>
      <c r="D35" s="56">
        <v>0</v>
      </c>
      <c r="E35" s="56">
        <v>0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1"/>
      <c r="AD35" s="1"/>
      <c r="AE35" s="1"/>
    </row>
    <row r="36" spans="1:31" ht="90" customHeight="1" x14ac:dyDescent="0.2">
      <c r="A36" s="108" t="s">
        <v>36</v>
      </c>
      <c r="B36" s="68">
        <v>3517.2</v>
      </c>
      <c r="C36" s="56">
        <v>0</v>
      </c>
      <c r="D36" s="56">
        <v>0</v>
      </c>
      <c r="E36" s="56">
        <v>0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1"/>
      <c r="AD36" s="1"/>
      <c r="AE36" s="1"/>
    </row>
    <row r="37" spans="1:31" ht="64.5" customHeight="1" x14ac:dyDescent="0.2">
      <c r="A37" s="108" t="s">
        <v>52</v>
      </c>
      <c r="B37" s="68">
        <v>5448</v>
      </c>
      <c r="C37" s="56">
        <v>0</v>
      </c>
      <c r="D37" s="56">
        <v>0</v>
      </c>
      <c r="E37" s="56">
        <v>0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1"/>
      <c r="AD37" s="1"/>
      <c r="AE37" s="1"/>
    </row>
    <row r="38" spans="1:31" ht="27" customHeight="1" x14ac:dyDescent="0.2">
      <c r="A38" s="83" t="s">
        <v>3</v>
      </c>
      <c r="B38" s="68"/>
      <c r="C38" s="56"/>
      <c r="D38" s="56"/>
      <c r="E38" s="56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1"/>
      <c r="AD38" s="1"/>
      <c r="AE38" s="1"/>
    </row>
    <row r="39" spans="1:31" ht="64.5" customHeight="1" x14ac:dyDescent="0.2">
      <c r="A39" s="82" t="s">
        <v>53</v>
      </c>
      <c r="B39" s="74">
        <v>4140</v>
      </c>
      <c r="C39" s="56">
        <v>0</v>
      </c>
      <c r="D39" s="56">
        <v>0</v>
      </c>
      <c r="E39" s="56">
        <v>0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1"/>
      <c r="AD39" s="1"/>
      <c r="AE39" s="1"/>
    </row>
    <row r="40" spans="1:31" ht="39.75" customHeight="1" x14ac:dyDescent="0.2">
      <c r="A40" s="82" t="s">
        <v>54</v>
      </c>
      <c r="B40" s="74">
        <v>1308</v>
      </c>
      <c r="C40" s="56">
        <v>0</v>
      </c>
      <c r="D40" s="56">
        <v>0</v>
      </c>
      <c r="E40" s="56">
        <v>0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1"/>
      <c r="AD40" s="1"/>
      <c r="AE40" s="1"/>
    </row>
    <row r="41" spans="1:31" ht="24.75" customHeight="1" x14ac:dyDescent="0.2">
      <c r="A41" s="83" t="s">
        <v>2</v>
      </c>
      <c r="B41" s="74"/>
      <c r="C41" s="56"/>
      <c r="D41" s="56"/>
      <c r="E41" s="56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1"/>
      <c r="AD41" s="1"/>
      <c r="AE41" s="1"/>
    </row>
    <row r="42" spans="1:31" ht="64.5" customHeight="1" x14ac:dyDescent="0.2">
      <c r="A42" s="82" t="s">
        <v>56</v>
      </c>
      <c r="B42" s="69">
        <v>600</v>
      </c>
      <c r="C42" s="56">
        <v>0</v>
      </c>
      <c r="D42" s="56">
        <v>0</v>
      </c>
      <c r="E42" s="56">
        <v>0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1"/>
      <c r="AD42" s="1"/>
      <c r="AE42" s="1"/>
    </row>
    <row r="43" spans="1:31" ht="64.5" customHeight="1" x14ac:dyDescent="0.2">
      <c r="A43" s="82" t="s">
        <v>57</v>
      </c>
      <c r="B43" s="69">
        <v>624</v>
      </c>
      <c r="C43" s="56">
        <v>0</v>
      </c>
      <c r="D43" s="56">
        <v>0</v>
      </c>
      <c r="E43" s="56">
        <v>0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1"/>
      <c r="AD43" s="1"/>
      <c r="AE43" s="1"/>
    </row>
    <row r="44" spans="1:31" ht="64.5" customHeight="1" x14ac:dyDescent="0.2">
      <c r="A44" s="82" t="s">
        <v>58</v>
      </c>
      <c r="B44" s="69">
        <v>84</v>
      </c>
      <c r="C44" s="56">
        <v>0</v>
      </c>
      <c r="D44" s="56">
        <v>0</v>
      </c>
      <c r="E44" s="56">
        <v>0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1"/>
      <c r="AD44" s="1"/>
      <c r="AE44" s="1"/>
    </row>
    <row r="45" spans="1:31" ht="101.25" customHeight="1" thickBot="1" x14ac:dyDescent="0.25">
      <c r="A45" s="109" t="s">
        <v>55</v>
      </c>
      <c r="B45" s="88">
        <v>500</v>
      </c>
      <c r="C45" s="119">
        <v>500</v>
      </c>
      <c r="D45" s="89">
        <v>0</v>
      </c>
      <c r="E45" s="89">
        <v>0</v>
      </c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1"/>
      <c r="AD45" s="1"/>
      <c r="AE45" s="1"/>
    </row>
    <row r="46" spans="1:31" ht="67.5" customHeight="1" thickBot="1" x14ac:dyDescent="0.25">
      <c r="A46" s="94" t="s">
        <v>22</v>
      </c>
      <c r="B46" s="95">
        <f>B48+B49+B50+B59+B60+B61+B62+B63+B64+B65+B66+B67+B68+B69+B70+B71+B72+B73+B74+B55+B75+B76</f>
        <v>491593.4</v>
      </c>
      <c r="C46" s="96">
        <f>C48+C49+C50+C59+C60+C61+C62+C63+C64+C65+C66+C55+C67+C71</f>
        <v>96345.200000000012</v>
      </c>
      <c r="D46" s="96">
        <f t="shared" ref="D46:E46" si="5">D48+D49+D50+D59+D60+D61+D62+D63+D64+D65+D66+D55+D67</f>
        <v>72922.400000000009</v>
      </c>
      <c r="E46" s="96">
        <f t="shared" si="5"/>
        <v>10823.5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8.75" customHeight="1" x14ac:dyDescent="0.3">
      <c r="A47" s="90" t="s">
        <v>2</v>
      </c>
      <c r="B47" s="91"/>
      <c r="C47" s="92"/>
      <c r="D47" s="93"/>
      <c r="E47" s="93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1"/>
      <c r="AD47" s="1"/>
      <c r="AE47" s="1"/>
    </row>
    <row r="48" spans="1:31" ht="55.5" customHeight="1" x14ac:dyDescent="0.25">
      <c r="A48" s="110" t="s">
        <v>23</v>
      </c>
      <c r="B48" s="68">
        <v>22956</v>
      </c>
      <c r="C48" s="53">
        <v>0</v>
      </c>
      <c r="D48" s="53">
        <v>0</v>
      </c>
      <c r="E48" s="53">
        <f>C48-D48</f>
        <v>0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1"/>
      <c r="AD48" s="1"/>
      <c r="AE48" s="1"/>
    </row>
    <row r="49" spans="1:31" ht="55.5" customHeight="1" x14ac:dyDescent="0.25">
      <c r="A49" s="111" t="s">
        <v>41</v>
      </c>
      <c r="B49" s="68">
        <v>158</v>
      </c>
      <c r="C49" s="53">
        <v>129.9</v>
      </c>
      <c r="D49" s="52">
        <v>129.9</v>
      </c>
      <c r="E49" s="53">
        <f>C49-D49</f>
        <v>0</v>
      </c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1"/>
      <c r="AD49" s="1"/>
      <c r="AE49" s="1"/>
    </row>
    <row r="50" spans="1:31" ht="34.5" customHeight="1" x14ac:dyDescent="0.25">
      <c r="A50" s="111" t="s">
        <v>45</v>
      </c>
      <c r="B50" s="68">
        <f>B52+B53+B54</f>
        <v>115265.1</v>
      </c>
      <c r="C50" s="53">
        <f>C52+C53</f>
        <v>20324.7</v>
      </c>
      <c r="D50" s="52">
        <f t="shared" ref="D50" si="6">D52+D53</f>
        <v>20324.7</v>
      </c>
      <c r="E50" s="52">
        <f>C50-D50</f>
        <v>0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1"/>
      <c r="AD50" s="1"/>
      <c r="AE50" s="1"/>
    </row>
    <row r="51" spans="1:31" ht="20.25" x14ac:dyDescent="0.3">
      <c r="A51" s="81" t="s">
        <v>3</v>
      </c>
      <c r="B51" s="68"/>
      <c r="C51" s="63"/>
      <c r="D51" s="63"/>
      <c r="E51" s="63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1"/>
      <c r="AD51" s="1"/>
      <c r="AE51" s="1"/>
    </row>
    <row r="52" spans="1:31" ht="40.5" customHeight="1" x14ac:dyDescent="0.2">
      <c r="A52" s="50" t="s">
        <v>24</v>
      </c>
      <c r="B52" s="69">
        <v>19509.2</v>
      </c>
      <c r="C52" s="56">
        <v>19509.2</v>
      </c>
      <c r="D52" s="56">
        <v>19509.2</v>
      </c>
      <c r="E52" s="56">
        <f>C52-D52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1"/>
      <c r="AD52" s="1"/>
      <c r="AE52" s="1"/>
    </row>
    <row r="53" spans="1:31" ht="48" customHeight="1" x14ac:dyDescent="0.2">
      <c r="A53" s="50" t="s">
        <v>25</v>
      </c>
      <c r="B53" s="69">
        <v>41286.9</v>
      </c>
      <c r="C53" s="56">
        <v>815.5</v>
      </c>
      <c r="D53" s="56">
        <v>815.5</v>
      </c>
      <c r="E53" s="56">
        <f>C53-D53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1"/>
      <c r="AD53" s="1"/>
      <c r="AE53" s="1"/>
    </row>
    <row r="54" spans="1:31" ht="48" customHeight="1" x14ac:dyDescent="0.2">
      <c r="A54" s="50" t="s">
        <v>59</v>
      </c>
      <c r="B54" s="69">
        <v>54469</v>
      </c>
      <c r="C54" s="56">
        <v>0</v>
      </c>
      <c r="D54" s="56">
        <v>0</v>
      </c>
      <c r="E54" s="56"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1"/>
      <c r="AD54" s="1"/>
      <c r="AE54" s="1"/>
    </row>
    <row r="55" spans="1:31" ht="48" customHeight="1" x14ac:dyDescent="0.2">
      <c r="A55" s="112" t="s">
        <v>66</v>
      </c>
      <c r="B55" s="68">
        <v>96703.9</v>
      </c>
      <c r="C55" s="53">
        <f>C57+C58</f>
        <v>24925.9</v>
      </c>
      <c r="D55" s="53">
        <f t="shared" ref="D55:E55" si="7">D57+D58</f>
        <v>24925.9</v>
      </c>
      <c r="E55" s="53">
        <f t="shared" si="7"/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1"/>
      <c r="AD55" s="1"/>
      <c r="AE55" s="1"/>
    </row>
    <row r="56" spans="1:31" ht="26.25" customHeight="1" x14ac:dyDescent="0.2">
      <c r="A56" s="81" t="s">
        <v>3</v>
      </c>
      <c r="B56" s="69"/>
      <c r="C56" s="56"/>
      <c r="D56" s="56"/>
      <c r="E56" s="56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1"/>
      <c r="AD56" s="1"/>
      <c r="AE56" s="1"/>
    </row>
    <row r="57" spans="1:31" ht="48" customHeight="1" x14ac:dyDescent="0.2">
      <c r="A57" s="50" t="s">
        <v>67</v>
      </c>
      <c r="B57" s="69">
        <v>31031.8</v>
      </c>
      <c r="C57" s="56">
        <v>24925.9</v>
      </c>
      <c r="D57" s="56">
        <v>24925.9</v>
      </c>
      <c r="E57" s="56"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1"/>
      <c r="AD57" s="1"/>
      <c r="AE57" s="1"/>
    </row>
    <row r="58" spans="1:31" ht="48" customHeight="1" x14ac:dyDescent="0.2">
      <c r="A58" s="50" t="s">
        <v>68</v>
      </c>
      <c r="B58" s="69">
        <v>65672.100000000006</v>
      </c>
      <c r="C58" s="56">
        <v>0</v>
      </c>
      <c r="D58" s="56">
        <v>0</v>
      </c>
      <c r="E58" s="56"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1"/>
      <c r="AD58" s="1"/>
      <c r="AE58" s="1"/>
    </row>
    <row r="59" spans="1:31" ht="66" customHeight="1" x14ac:dyDescent="0.25">
      <c r="A59" s="111" t="s">
        <v>26</v>
      </c>
      <c r="B59" s="68">
        <v>11345</v>
      </c>
      <c r="C59" s="64">
        <v>8388.2999999999993</v>
      </c>
      <c r="D59" s="64">
        <v>0</v>
      </c>
      <c r="E59" s="64">
        <f>C59-D59</f>
        <v>8388.2999999999993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1"/>
      <c r="AD59" s="1"/>
      <c r="AE59" s="1"/>
    </row>
    <row r="60" spans="1:31" ht="81" customHeight="1" x14ac:dyDescent="0.25">
      <c r="A60" s="111" t="s">
        <v>32</v>
      </c>
      <c r="B60" s="68">
        <v>423</v>
      </c>
      <c r="C60" s="64">
        <v>0</v>
      </c>
      <c r="D60" s="64">
        <v>0</v>
      </c>
      <c r="E60" s="64">
        <v>0</v>
      </c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1"/>
      <c r="AD60" s="1"/>
      <c r="AE60" s="1"/>
    </row>
    <row r="61" spans="1:31" ht="57" customHeight="1" x14ac:dyDescent="0.25">
      <c r="A61" s="111" t="s">
        <v>34</v>
      </c>
      <c r="B61" s="68">
        <v>4153</v>
      </c>
      <c r="C61" s="64">
        <v>3517.8</v>
      </c>
      <c r="D61" s="64">
        <v>3195.5</v>
      </c>
      <c r="E61" s="64">
        <f>C61-D61</f>
        <v>322.30000000000018</v>
      </c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1"/>
      <c r="AD61" s="1"/>
      <c r="AE61" s="1"/>
    </row>
    <row r="62" spans="1:31" ht="57" customHeight="1" x14ac:dyDescent="0.25">
      <c r="A62" s="111" t="s">
        <v>37</v>
      </c>
      <c r="B62" s="68">
        <v>14120</v>
      </c>
      <c r="C62" s="64">
        <v>10155.1</v>
      </c>
      <c r="D62" s="64">
        <v>8042.2</v>
      </c>
      <c r="E62" s="64">
        <f>C62-D62</f>
        <v>2112.9000000000005</v>
      </c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1"/>
      <c r="AD62" s="1"/>
      <c r="AE62" s="1"/>
    </row>
    <row r="63" spans="1:31" ht="81.75" customHeight="1" x14ac:dyDescent="0.25">
      <c r="A63" s="111" t="s">
        <v>38</v>
      </c>
      <c r="B63" s="68">
        <v>30000</v>
      </c>
      <c r="C63" s="64">
        <v>0</v>
      </c>
      <c r="D63" s="64">
        <v>0</v>
      </c>
      <c r="E63" s="64">
        <v>0</v>
      </c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1"/>
      <c r="AD63" s="1"/>
      <c r="AE63" s="1"/>
    </row>
    <row r="64" spans="1:31" ht="81.75" customHeight="1" x14ac:dyDescent="0.25">
      <c r="A64" s="111" t="s">
        <v>39</v>
      </c>
      <c r="B64" s="68">
        <v>6257</v>
      </c>
      <c r="C64" s="64">
        <v>0</v>
      </c>
      <c r="D64" s="64">
        <v>0</v>
      </c>
      <c r="E64" s="64">
        <v>0</v>
      </c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1"/>
      <c r="AD64" s="1"/>
      <c r="AE64" s="1"/>
    </row>
    <row r="65" spans="1:31" ht="81.75" customHeight="1" x14ac:dyDescent="0.25">
      <c r="A65" s="111" t="s">
        <v>46</v>
      </c>
      <c r="B65" s="68">
        <v>2200</v>
      </c>
      <c r="C65" s="64">
        <v>0</v>
      </c>
      <c r="D65" s="64">
        <v>0</v>
      </c>
      <c r="E65" s="64">
        <v>0</v>
      </c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1"/>
      <c r="AD65" s="1"/>
      <c r="AE65" s="1"/>
    </row>
    <row r="66" spans="1:31" ht="80.25" customHeight="1" x14ac:dyDescent="0.25">
      <c r="A66" s="111" t="s">
        <v>47</v>
      </c>
      <c r="B66" s="68">
        <v>1000</v>
      </c>
      <c r="C66" s="64">
        <v>0</v>
      </c>
      <c r="D66" s="64">
        <v>0</v>
      </c>
      <c r="E66" s="64">
        <v>0</v>
      </c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1"/>
      <c r="AD66" s="1"/>
      <c r="AE66" s="1"/>
    </row>
    <row r="67" spans="1:31" ht="108" customHeight="1" x14ac:dyDescent="0.25">
      <c r="A67" s="111" t="s">
        <v>48</v>
      </c>
      <c r="B67" s="68">
        <v>19000</v>
      </c>
      <c r="C67" s="64">
        <v>16304.2</v>
      </c>
      <c r="D67" s="64">
        <v>16304.2</v>
      </c>
      <c r="E67" s="64">
        <f>C67-D67</f>
        <v>0</v>
      </c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1"/>
      <c r="AD67" s="1"/>
      <c r="AE67" s="1"/>
    </row>
    <row r="68" spans="1:31" ht="87" customHeight="1" x14ac:dyDescent="0.25">
      <c r="A68" s="111" t="s">
        <v>60</v>
      </c>
      <c r="B68" s="68">
        <v>1000</v>
      </c>
      <c r="C68" s="64">
        <v>0</v>
      </c>
      <c r="D68" s="64">
        <v>0</v>
      </c>
      <c r="E68" s="64">
        <v>0</v>
      </c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1"/>
      <c r="AD68" s="1"/>
      <c r="AE68" s="1"/>
    </row>
    <row r="69" spans="1:31" ht="87" customHeight="1" x14ac:dyDescent="0.25">
      <c r="A69" s="111" t="s">
        <v>49</v>
      </c>
      <c r="B69" s="68">
        <v>50000</v>
      </c>
      <c r="C69" s="64">
        <v>0</v>
      </c>
      <c r="D69" s="64">
        <v>0</v>
      </c>
      <c r="E69" s="64">
        <v>0</v>
      </c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1"/>
      <c r="AD69" s="1"/>
      <c r="AE69" s="1"/>
    </row>
    <row r="70" spans="1:31" ht="87" customHeight="1" x14ac:dyDescent="0.25">
      <c r="A70" s="111" t="s">
        <v>61</v>
      </c>
      <c r="B70" s="68">
        <v>14250</v>
      </c>
      <c r="C70" s="64">
        <v>0</v>
      </c>
      <c r="D70" s="64">
        <v>0</v>
      </c>
      <c r="E70" s="64">
        <v>0</v>
      </c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1"/>
      <c r="AD70" s="1"/>
      <c r="AE70" s="1"/>
    </row>
    <row r="71" spans="1:31" ht="87" customHeight="1" x14ac:dyDescent="0.25">
      <c r="A71" s="111" t="s">
        <v>62</v>
      </c>
      <c r="B71" s="68">
        <v>12600</v>
      </c>
      <c r="C71" s="64">
        <v>12599.3</v>
      </c>
      <c r="D71" s="64">
        <v>0</v>
      </c>
      <c r="E71" s="64">
        <v>0</v>
      </c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1"/>
      <c r="AD71" s="1"/>
      <c r="AE71" s="1"/>
    </row>
    <row r="72" spans="1:31" ht="66" customHeight="1" x14ac:dyDescent="0.25">
      <c r="A72" s="111" t="s">
        <v>63</v>
      </c>
      <c r="B72" s="68">
        <v>20290</v>
      </c>
      <c r="C72" s="64">
        <v>0</v>
      </c>
      <c r="D72" s="64">
        <v>0</v>
      </c>
      <c r="E72" s="64">
        <v>0</v>
      </c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1"/>
      <c r="AD72" s="1"/>
      <c r="AE72" s="1"/>
    </row>
    <row r="73" spans="1:31" ht="63.75" customHeight="1" x14ac:dyDescent="0.25">
      <c r="A73" s="111" t="s">
        <v>64</v>
      </c>
      <c r="B73" s="68">
        <v>40000</v>
      </c>
      <c r="C73" s="64">
        <v>0</v>
      </c>
      <c r="D73" s="64">
        <v>0</v>
      </c>
      <c r="E73" s="64">
        <v>0</v>
      </c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1"/>
      <c r="AD73" s="1"/>
      <c r="AE73" s="1"/>
    </row>
    <row r="74" spans="1:31" ht="67.5" customHeight="1" x14ac:dyDescent="0.25">
      <c r="A74" s="111" t="s">
        <v>65</v>
      </c>
      <c r="B74" s="68">
        <v>22000.400000000001</v>
      </c>
      <c r="C74" s="64">
        <v>0</v>
      </c>
      <c r="D74" s="64">
        <v>0</v>
      </c>
      <c r="E74" s="64">
        <v>0</v>
      </c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1"/>
      <c r="AD74" s="1"/>
      <c r="AE74" s="1"/>
    </row>
    <row r="75" spans="1:31" ht="67.5" customHeight="1" x14ac:dyDescent="0.25">
      <c r="A75" s="111" t="s">
        <v>72</v>
      </c>
      <c r="B75" s="68">
        <v>5645</v>
      </c>
      <c r="C75" s="64">
        <v>0</v>
      </c>
      <c r="D75" s="64">
        <v>0</v>
      </c>
      <c r="E75" s="118">
        <v>0</v>
      </c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1"/>
      <c r="AD75" s="1"/>
      <c r="AE75" s="1"/>
    </row>
    <row r="76" spans="1:31" ht="67.5" customHeight="1" thickBot="1" x14ac:dyDescent="0.3">
      <c r="A76" s="114" t="s">
        <v>73</v>
      </c>
      <c r="B76" s="115">
        <v>2227</v>
      </c>
      <c r="C76" s="116">
        <v>0</v>
      </c>
      <c r="D76" s="116">
        <v>0</v>
      </c>
      <c r="E76" s="117">
        <v>0</v>
      </c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1"/>
      <c r="AD76" s="1"/>
      <c r="AE76" s="1"/>
    </row>
    <row r="77" spans="1:31" ht="87" customHeight="1" thickBot="1" x14ac:dyDescent="0.3">
      <c r="A77" s="101" t="s">
        <v>50</v>
      </c>
      <c r="B77" s="95">
        <f>B79</f>
        <v>33500</v>
      </c>
      <c r="C77" s="96">
        <f t="shared" ref="C77:E77" si="8">C79</f>
        <v>0</v>
      </c>
      <c r="D77" s="96">
        <f t="shared" si="8"/>
        <v>0</v>
      </c>
      <c r="E77" s="97">
        <f t="shared" si="8"/>
        <v>0</v>
      </c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1"/>
      <c r="AD77" s="1"/>
      <c r="AE77" s="1"/>
    </row>
    <row r="78" spans="1:31" s="7" customFormat="1" ht="33" customHeight="1" x14ac:dyDescent="0.25">
      <c r="A78" s="90" t="s">
        <v>2</v>
      </c>
      <c r="B78" s="99"/>
      <c r="C78" s="100"/>
      <c r="D78" s="100"/>
      <c r="E78" s="100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19"/>
      <c r="AD78" s="19"/>
      <c r="AE78" s="19"/>
    </row>
    <row r="79" spans="1:31" ht="87" customHeight="1" thickBot="1" x14ac:dyDescent="0.3">
      <c r="A79" s="113" t="s">
        <v>51</v>
      </c>
      <c r="B79" s="88">
        <v>33500</v>
      </c>
      <c r="C79" s="98">
        <v>0</v>
      </c>
      <c r="D79" s="98">
        <v>0</v>
      </c>
      <c r="E79" s="98">
        <v>0</v>
      </c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1"/>
      <c r="AD79" s="1"/>
      <c r="AE79" s="1"/>
    </row>
    <row r="80" spans="1:31" ht="69.75" customHeight="1" thickBot="1" x14ac:dyDescent="0.25">
      <c r="A80" s="94" t="s">
        <v>27</v>
      </c>
      <c r="B80" s="95">
        <f>B6+B46+B77</f>
        <v>869397.60000000009</v>
      </c>
      <c r="C80" s="95">
        <f t="shared" ref="C80:E80" si="9">C6+C46+C77</f>
        <v>354302.4</v>
      </c>
      <c r="D80" s="95">
        <f t="shared" si="9"/>
        <v>302153.7</v>
      </c>
      <c r="E80" s="95">
        <f t="shared" si="9"/>
        <v>39049.400000000009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4" ht="72.75" customHeight="1" x14ac:dyDescent="0.2">
      <c r="A81" s="34"/>
      <c r="B81" s="7"/>
      <c r="C81" s="12"/>
      <c r="D81" s="12"/>
      <c r="E81" s="12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7"/>
      <c r="AG81" s="7"/>
      <c r="AH81" s="7"/>
    </row>
    <row r="82" spans="1:34" ht="48.75" customHeight="1" x14ac:dyDescent="0.3">
      <c r="A82" s="35"/>
      <c r="B82" s="36"/>
      <c r="C82" s="36"/>
      <c r="D82" s="36"/>
      <c r="E82" s="36"/>
      <c r="F82" s="19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</row>
    <row r="83" spans="1:34" ht="18.75" x14ac:dyDescent="0.3">
      <c r="A83" s="37"/>
      <c r="B83" s="12"/>
      <c r="C83" s="12"/>
      <c r="D83" s="12"/>
      <c r="E83" s="12"/>
      <c r="F83" s="19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</row>
    <row r="84" spans="1:34" ht="25.5" customHeight="1" x14ac:dyDescent="0.2">
      <c r="A84" s="38"/>
      <c r="B84" s="12"/>
      <c r="C84" s="12"/>
      <c r="D84" s="12"/>
      <c r="E84" s="12"/>
      <c r="F84" s="19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</row>
    <row r="85" spans="1:34" ht="18.75" x14ac:dyDescent="0.3">
      <c r="A85" s="37"/>
      <c r="B85" s="12"/>
      <c r="C85" s="12"/>
      <c r="D85" s="12"/>
      <c r="E85" s="12"/>
      <c r="F85" s="19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</row>
    <row r="86" spans="1:34" ht="18.75" x14ac:dyDescent="0.3">
      <c r="A86" s="39"/>
      <c r="B86" s="13"/>
      <c r="C86" s="13"/>
      <c r="D86" s="13"/>
      <c r="E86" s="13"/>
      <c r="F86" s="19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</row>
    <row r="87" spans="1:34" ht="18.75" x14ac:dyDescent="0.3">
      <c r="A87" s="37"/>
      <c r="B87" s="12"/>
      <c r="C87" s="12"/>
      <c r="D87" s="12"/>
      <c r="E87" s="12"/>
      <c r="F87" s="19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</row>
    <row r="88" spans="1:34" ht="18.75" x14ac:dyDescent="0.3">
      <c r="A88" s="40"/>
      <c r="B88" s="13"/>
      <c r="C88" s="13"/>
      <c r="D88" s="13"/>
      <c r="E88" s="13"/>
      <c r="F88" s="19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</row>
    <row r="89" spans="1:34" ht="28.5" customHeight="1" x14ac:dyDescent="0.2">
      <c r="A89" s="38"/>
      <c r="B89" s="12"/>
      <c r="C89" s="12"/>
      <c r="D89" s="12"/>
      <c r="E89" s="12"/>
      <c r="F89" s="19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</row>
    <row r="90" spans="1:34" ht="18.75" x14ac:dyDescent="0.3">
      <c r="A90" s="11"/>
      <c r="B90" s="15"/>
      <c r="C90" s="10"/>
      <c r="D90" s="10"/>
      <c r="E90" s="10"/>
      <c r="F90" s="1"/>
    </row>
    <row r="91" spans="1:34" ht="18.75" x14ac:dyDescent="0.2">
      <c r="A91" s="16"/>
      <c r="B91" s="13"/>
      <c r="C91" s="14"/>
      <c r="D91" s="14"/>
      <c r="E91" s="14"/>
      <c r="F91" s="1"/>
    </row>
    <row r="92" spans="1:34" ht="56.25" customHeight="1" x14ac:dyDescent="0.3">
      <c r="A92" s="17"/>
      <c r="B92" s="10"/>
      <c r="C92" s="10"/>
      <c r="D92" s="10"/>
      <c r="E92" s="10"/>
      <c r="F92" s="1"/>
    </row>
    <row r="93" spans="1:34" ht="18.75" x14ac:dyDescent="0.3">
      <c r="A93" s="37"/>
      <c r="B93" s="42"/>
      <c r="C93" s="12"/>
      <c r="D93" s="12"/>
      <c r="E93" s="12"/>
      <c r="F93" s="19"/>
      <c r="G93" s="7"/>
    </row>
    <row r="94" spans="1:34" ht="43.5" customHeight="1" x14ac:dyDescent="0.2">
      <c r="A94" s="43"/>
      <c r="B94" s="13"/>
      <c r="C94" s="13"/>
      <c r="D94" s="13"/>
      <c r="E94" s="13"/>
      <c r="F94" s="19"/>
      <c r="G94" s="7"/>
    </row>
    <row r="95" spans="1:34" ht="18.75" x14ac:dyDescent="0.2">
      <c r="A95" s="44"/>
      <c r="B95" s="36"/>
      <c r="C95" s="36"/>
      <c r="D95" s="36"/>
      <c r="E95" s="36"/>
      <c r="F95" s="19"/>
      <c r="G95" s="7"/>
    </row>
    <row r="96" spans="1:34" ht="18.75" x14ac:dyDescent="0.2">
      <c r="A96" s="23"/>
      <c r="B96" s="12"/>
      <c r="C96" s="12"/>
      <c r="D96" s="12"/>
      <c r="E96" s="12"/>
      <c r="F96" s="19"/>
      <c r="G96" s="7"/>
    </row>
    <row r="97" spans="1:10" ht="47.25" customHeight="1" x14ac:dyDescent="0.2">
      <c r="A97" s="43"/>
      <c r="B97" s="12"/>
      <c r="C97" s="12"/>
      <c r="D97" s="12"/>
      <c r="E97" s="12"/>
      <c r="F97" s="19"/>
      <c r="G97" s="7"/>
    </row>
    <row r="98" spans="1:10" ht="36" customHeight="1" x14ac:dyDescent="0.2">
      <c r="A98" s="45"/>
      <c r="B98" s="12"/>
      <c r="C98" s="12"/>
      <c r="D98" s="12"/>
      <c r="E98" s="12"/>
      <c r="F98" s="19"/>
      <c r="G98" s="7"/>
    </row>
    <row r="99" spans="1:10" ht="39" customHeight="1" x14ac:dyDescent="0.2">
      <c r="A99" s="45"/>
      <c r="B99" s="12"/>
      <c r="C99" s="12"/>
      <c r="D99" s="12"/>
      <c r="E99" s="12"/>
      <c r="F99" s="19"/>
      <c r="G99" s="7"/>
    </row>
    <row r="100" spans="1:10" ht="72.75" customHeight="1" x14ac:dyDescent="0.2">
      <c r="A100" s="43"/>
      <c r="B100" s="12"/>
      <c r="C100" s="12"/>
      <c r="D100" s="12"/>
      <c r="E100" s="12"/>
      <c r="F100" s="19"/>
      <c r="G100" s="7"/>
    </row>
    <row r="101" spans="1:10" ht="101.25" customHeight="1" x14ac:dyDescent="0.2">
      <c r="A101" s="43"/>
      <c r="B101" s="12"/>
      <c r="C101" s="12"/>
      <c r="D101" s="12"/>
      <c r="E101" s="12"/>
      <c r="F101" s="19"/>
      <c r="G101" s="7"/>
    </row>
    <row r="102" spans="1:10" ht="107.25" customHeight="1" x14ac:dyDescent="0.2">
      <c r="A102" s="16"/>
      <c r="B102" s="12"/>
      <c r="C102" s="12"/>
      <c r="D102" s="12"/>
      <c r="E102" s="12"/>
      <c r="F102" s="19"/>
    </row>
    <row r="103" spans="1:10" ht="18.75" x14ac:dyDescent="0.2">
      <c r="A103" s="18"/>
      <c r="B103" s="10"/>
      <c r="C103" s="10"/>
      <c r="D103" s="10"/>
      <c r="E103" s="10"/>
      <c r="F103" s="1"/>
    </row>
    <row r="104" spans="1:10" ht="30" customHeight="1" x14ac:dyDescent="0.2">
      <c r="A104" s="20"/>
      <c r="B104" s="14"/>
      <c r="C104" s="14"/>
      <c r="D104" s="14"/>
      <c r="E104" s="14"/>
      <c r="F104" s="1"/>
    </row>
    <row r="105" spans="1:10" ht="30" customHeight="1" x14ac:dyDescent="0.2">
      <c r="A105" s="20"/>
      <c r="B105" s="14"/>
      <c r="C105" s="14"/>
      <c r="D105" s="14"/>
      <c r="E105" s="14"/>
      <c r="F105" s="1"/>
    </row>
    <row r="106" spans="1:10" ht="62.25" customHeight="1" x14ac:dyDescent="0.2">
      <c r="A106" s="16"/>
      <c r="B106" s="10"/>
      <c r="C106" s="10"/>
      <c r="D106" s="10"/>
      <c r="E106" s="10"/>
      <c r="F106" s="1"/>
    </row>
    <row r="107" spans="1:10" ht="77.25" customHeight="1" x14ac:dyDescent="0.2">
      <c r="A107" s="16"/>
      <c r="B107" s="10"/>
      <c r="C107" s="10"/>
      <c r="D107" s="10"/>
      <c r="E107" s="10"/>
      <c r="F107" s="1"/>
    </row>
    <row r="108" spans="1:10" ht="18.75" x14ac:dyDescent="0.2">
      <c r="A108" s="16"/>
      <c r="B108" s="10"/>
      <c r="C108" s="10"/>
      <c r="D108" s="10"/>
      <c r="E108" s="10"/>
      <c r="F108" s="1"/>
    </row>
    <row r="109" spans="1:10" ht="59.25" customHeight="1" x14ac:dyDescent="0.2">
      <c r="A109" s="16"/>
      <c r="B109" s="10"/>
      <c r="C109" s="10"/>
      <c r="D109" s="10"/>
      <c r="E109" s="10"/>
      <c r="F109" s="1"/>
    </row>
    <row r="110" spans="1:10" ht="42.75" customHeight="1" x14ac:dyDescent="0.2">
      <c r="A110" s="16"/>
      <c r="B110" s="10"/>
      <c r="C110" s="10"/>
      <c r="D110" s="10"/>
      <c r="E110" s="10"/>
      <c r="F110" s="1"/>
    </row>
    <row r="111" spans="1:10" ht="18.75" x14ac:dyDescent="0.3">
      <c r="A111" s="21"/>
      <c r="B111" s="22"/>
      <c r="C111" s="22"/>
      <c r="D111" s="22"/>
      <c r="E111" s="22"/>
      <c r="F111" s="1"/>
      <c r="G111" s="1"/>
      <c r="H111" s="1"/>
      <c r="I111" s="1"/>
      <c r="J111" s="1"/>
    </row>
    <row r="112" spans="1:10" ht="18.75" x14ac:dyDescent="0.3">
      <c r="A112" s="21"/>
      <c r="B112" s="22"/>
      <c r="C112" s="22"/>
      <c r="D112" s="22"/>
      <c r="E112" s="22"/>
      <c r="F112" s="1"/>
      <c r="G112" s="1"/>
      <c r="H112" s="1"/>
      <c r="I112" s="1"/>
      <c r="J112" s="1"/>
    </row>
    <row r="113" spans="1:10" ht="18.75" x14ac:dyDescent="0.3">
      <c r="A113" s="21"/>
      <c r="B113" s="6"/>
      <c r="C113" s="22"/>
      <c r="D113" s="22"/>
      <c r="E113" s="22"/>
      <c r="F113" s="1"/>
      <c r="G113" s="1"/>
      <c r="H113" s="1"/>
      <c r="I113" s="1"/>
      <c r="J113" s="1"/>
    </row>
    <row r="114" spans="1:10" ht="18.75" x14ac:dyDescent="0.3">
      <c r="A114" s="21"/>
      <c r="B114" s="23"/>
      <c r="C114" s="6"/>
      <c r="D114" s="6"/>
      <c r="E114" s="6"/>
      <c r="F114" s="1"/>
      <c r="G114" s="1"/>
      <c r="H114" s="1"/>
      <c r="I114" s="1"/>
      <c r="J114" s="1"/>
    </row>
    <row r="115" spans="1:10" ht="18.75" x14ac:dyDescent="0.3">
      <c r="A115" s="11"/>
      <c r="B115" s="24"/>
      <c r="C115" s="24"/>
      <c r="D115" s="24"/>
      <c r="E115" s="24"/>
      <c r="F115" s="1"/>
      <c r="G115" s="1"/>
      <c r="H115" s="1"/>
      <c r="I115" s="1"/>
      <c r="J115" s="1"/>
    </row>
    <row r="116" spans="1:10" ht="26.25" customHeight="1" x14ac:dyDescent="0.2">
      <c r="A116" s="25"/>
      <c r="B116" s="25"/>
      <c r="C116" s="22"/>
      <c r="D116" s="22"/>
      <c r="E116" s="22"/>
      <c r="F116" s="1"/>
      <c r="G116" s="1"/>
      <c r="H116" s="1"/>
      <c r="I116" s="1"/>
      <c r="J116" s="1"/>
    </row>
    <row r="117" spans="1:10" ht="30.75" customHeight="1" x14ac:dyDescent="0.2">
      <c r="A117" s="25"/>
      <c r="B117" s="25"/>
      <c r="C117" s="22"/>
      <c r="D117" s="22"/>
      <c r="E117" s="22"/>
      <c r="F117" s="1"/>
      <c r="G117" s="1"/>
      <c r="H117" s="1"/>
      <c r="I117" s="1"/>
      <c r="J117" s="1"/>
    </row>
    <row r="118" spans="1:1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" x14ac:dyDescent="0.2">
      <c r="A119" s="8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8.75" x14ac:dyDescent="0.2">
      <c r="A124" s="6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</row>
  </sheetData>
  <mergeCells count="1">
    <mergeCell ref="A3:E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fitToHeight="5" orientation="landscape" r:id="rId1"/>
  <rowBreaks count="4" manualBreakCount="4">
    <brk id="16" max="4" man="1"/>
    <brk id="27" max="4" man="1"/>
    <brk id="45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Викторовна</dc:creator>
  <cp:lastModifiedBy>Щербань Нина Викторовна</cp:lastModifiedBy>
  <cp:lastPrinted>2013-11-08T10:27:19Z</cp:lastPrinted>
  <dcterms:created xsi:type="dcterms:W3CDTF">2012-10-04T05:27:35Z</dcterms:created>
  <dcterms:modified xsi:type="dcterms:W3CDTF">2013-11-12T06:21:05Z</dcterms:modified>
</cp:coreProperties>
</file>